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0" i="1" l="1"/>
  <c r="R20" i="1"/>
  <c r="Q20" i="1"/>
  <c r="P20" i="1"/>
  <c r="O20" i="1"/>
  <c r="N20" i="1"/>
  <c r="M20" i="1"/>
  <c r="L20" i="1"/>
  <c r="J20" i="1"/>
  <c r="I20" i="1"/>
  <c r="H20" i="1"/>
  <c r="K20" i="1" s="1"/>
  <c r="H18" i="1"/>
  <c r="N18" i="1" s="1"/>
  <c r="I18" i="1"/>
  <c r="J18" i="1"/>
  <c r="K18" i="1"/>
  <c r="L18" i="1"/>
  <c r="M18" i="1"/>
  <c r="O18" i="1"/>
  <c r="P18" i="1"/>
  <c r="R18" i="1"/>
  <c r="S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K14" i="1"/>
  <c r="J14" i="1"/>
  <c r="I14" i="1"/>
  <c r="H14" i="1"/>
  <c r="T14" i="1" s="1"/>
  <c r="T20" i="1" l="1"/>
  <c r="Q18" i="1"/>
  <c r="T18" i="1"/>
  <c r="Q16" i="1"/>
  <c r="N14" i="1"/>
  <c r="Q14" i="1"/>
  <c r="H19" i="1"/>
  <c r="H21" i="1" s="1"/>
  <c r="G19" i="1"/>
  <c r="G21" i="1" s="1"/>
  <c r="F19" i="1"/>
  <c r="F21" i="1" s="1"/>
  <c r="E17" i="1"/>
  <c r="D17" i="1"/>
  <c r="C17" i="1"/>
  <c r="E18" i="1"/>
  <c r="D18" i="1"/>
  <c r="C18" i="1"/>
  <c r="E20" i="1" l="1"/>
  <c r="D20" i="1"/>
  <c r="C20" i="1"/>
  <c r="E15" i="1"/>
  <c r="D15" i="1"/>
  <c r="C15" i="1"/>
  <c r="E14" i="1" l="1"/>
  <c r="D14" i="1"/>
  <c r="C14" i="1"/>
  <c r="T21" i="1" l="1"/>
  <c r="S21" i="1"/>
  <c r="R21" i="1"/>
  <c r="Q21" i="1"/>
  <c r="P21" i="1"/>
  <c r="O21" i="1"/>
  <c r="N21" i="1"/>
  <c r="M21" i="1"/>
  <c r="L21" i="1"/>
  <c r="K21" i="1"/>
  <c r="J21" i="1"/>
  <c r="I21" i="1"/>
</calcChain>
</file>

<file path=xl/sharedStrings.xml><?xml version="1.0" encoding="utf-8"?>
<sst xmlns="http://schemas.openxmlformats.org/spreadsheetml/2006/main" count="81" uniqueCount="62">
  <si>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</si>
  <si>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</si>
  <si>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</si>
  <si>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</si>
  <si>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</si>
  <si>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</si>
  <si>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</si>
  <si>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</si>
  <si>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</si>
  <si>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</si>
  <si>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</si>
  <si>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</si>
  <si>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</si>
  <si>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</si>
  <si>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</si>
  <si>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</si>
  <si>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</si>
  <si>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</si>
  <si>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</si>
  <si>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</si>
  <si>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</si>
  <si>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</si>
  <si>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</si>
  <si>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</si>
  <si>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</si>
  <si>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</si>
  <si>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</si>
  <si>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</si>
  <si>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М’ясо курки (філе)</t>
  </si>
  <si>
    <t>Олія</t>
  </si>
  <si>
    <t>Сіль йодована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</si>
  <si>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</si>
  <si>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</si>
  <si>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                                                                                                             (підпис)                                 (ім’я, прізвище)</t>
  </si>
  <si>
    <t>ВИХІД</t>
  </si>
  <si>
    <t xml:space="preserve">Рецептура № 58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</si>
  <si>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ПАЛИЧКА КУРЯЧА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</si>
  <si>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</si>
  <si>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Г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</si>
  <si>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</si>
  <si>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</si>
  <si>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Я</t>
  </si>
  <si>
    <t>Яйце куряче</t>
  </si>
  <si>
    <t>Свіжі, столові, шкаралупа чиста, міцна, цілісна.</t>
  </si>
  <si>
    <t>1/10</t>
  </si>
  <si>
    <t>Борошно пшеничне</t>
  </si>
  <si>
    <t>Колір білий або білий з кремовим відтінком; смак солодкуватий.</t>
  </si>
  <si>
    <t>Маса напівфабрикату:</t>
  </si>
  <si>
    <t>Куряче філе нарізають на продовгуваті смужки та солять. Оброблені яйця збивають. Підготовлені шматочки курячого м’яса спочатку обвалюють у борошні, потім у яйці і наприкінці – у панірувальних сухарях та злегка обсмажують з обох боків до утворення рум’яної скоринки на сковороді з олією нагрітою до 150-160º С. Обсмажені палички викладають на деко та доводять до готовності в духовій шафі за температури 180-200 ºС (13-15 хв).</t>
  </si>
  <si>
    <t>Подають на мілкій закусочній тарілці при температурі 60-65 °С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</si>
  <si>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овально-приплюснутої форми, рівномірно паніровані, без тріщин, зверху покриті рум’яною скоринкою.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</si>
  <si>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поверхня – золотава, на розрізі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</si>
  <si>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характерний для смаженої птиці.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</si>
  <si>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пухка, соковита.</t>
    </r>
  </si>
  <si>
    <t>45 г ± 3 %</t>
  </si>
  <si>
    <t>60 г ± 3 %</t>
  </si>
  <si>
    <t>1/7,5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</si>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</sst>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ill="1" applyBorder="1"/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6" zoomScale="70" zoomScaleNormal="100" zoomScalePageLayoutView="70" workbookViewId="0">
      <selection activeCell="H18" sqref="H18"/>
    </sheetView>
  </sheetViews>
  <sheetFormatPr defaultRowHeight="14.4" x14ac:dyDescent="0.3"/>
  <cols>
    <col min="1" max="1" width="4.6640625" customWidth="1"/>
    <col min="2" max="2" width="12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5.886718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.109375" customWidth="1"/>
    <col min="22" max="22" width="10.88671875" customWidth="1"/>
  </cols>
  <sheetData>
    <row r="1" spans="1:29" x14ac:dyDescent="0.3">
      <c r="A1" s="2"/>
      <c r="B1" s="46" t="s">
        <v>35</v>
      </c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  <c r="P1" s="3"/>
      <c r="Q1" s="45" t="s">
        <v>17</v>
      </c>
      <c r="R1" s="45"/>
      <c r="S1" s="45"/>
      <c r="T1" s="45"/>
      <c r="U1" s="45"/>
    </row>
    <row r="2" spans="1:29" x14ac:dyDescent="0.3">
      <c r="A2" s="2"/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  <c r="N2" s="2"/>
      <c r="O2" s="2"/>
      <c r="P2" s="3"/>
      <c r="Q2" s="45" t="s">
        <v>18</v>
      </c>
      <c r="R2" s="45"/>
      <c r="S2" s="45"/>
      <c r="T2" s="45"/>
      <c r="U2" s="45"/>
    </row>
    <row r="3" spans="1:29" x14ac:dyDescent="0.3">
      <c r="A3" s="2"/>
      <c r="B3" s="46"/>
      <c r="C3" s="46"/>
      <c r="D3" s="46"/>
      <c r="E3" s="46"/>
      <c r="F3" s="46"/>
      <c r="G3" s="46"/>
      <c r="H3" s="46"/>
      <c r="I3" s="2"/>
      <c r="J3" s="2"/>
      <c r="K3" s="2"/>
      <c r="L3" s="2"/>
      <c r="M3" s="2"/>
      <c r="N3" s="2"/>
      <c r="O3" s="2"/>
      <c r="P3" s="3"/>
      <c r="Q3" s="45" t="s">
        <v>19</v>
      </c>
      <c r="R3" s="45"/>
      <c r="S3" s="45"/>
      <c r="T3" s="45"/>
      <c r="U3" s="45"/>
    </row>
    <row r="4" spans="1:29" s="51" customFormat="1" x14ac:dyDescent="0.3">
      <c r="A4" s="70"/>
      <c r="B4" s="46"/>
      <c r="C4" s="46"/>
      <c r="D4" s="46"/>
      <c r="E4" s="46"/>
      <c r="F4" s="46"/>
      <c r="G4" s="46"/>
      <c r="H4" s="46"/>
      <c r="I4" s="70"/>
      <c r="J4" s="70"/>
      <c r="K4" s="70"/>
      <c r="L4" s="70"/>
      <c r="M4" s="70"/>
      <c r="N4" s="70"/>
      <c r="O4" s="70"/>
      <c r="P4" s="71"/>
      <c r="Q4" s="72" t="s">
        <v>20</v>
      </c>
      <c r="R4" s="72"/>
      <c r="S4" s="72"/>
      <c r="T4" s="72"/>
      <c r="U4" s="72"/>
    </row>
    <row r="5" spans="1:29" s="51" customFormat="1" x14ac:dyDescent="0.3">
      <c r="A5" s="70"/>
      <c r="B5" s="46"/>
      <c r="C5" s="46"/>
      <c r="D5" s="46"/>
      <c r="E5" s="46"/>
      <c r="F5" s="46"/>
      <c r="G5" s="46"/>
      <c r="H5" s="46"/>
      <c r="I5" s="70"/>
      <c r="J5" s="70"/>
      <c r="K5" s="70"/>
      <c r="L5" s="70"/>
      <c r="M5" s="70"/>
      <c r="N5" s="70"/>
      <c r="O5" s="70"/>
      <c r="P5" s="71"/>
      <c r="Q5" s="71"/>
      <c r="R5" s="71"/>
      <c r="S5" s="71"/>
      <c r="T5" s="71"/>
      <c r="U5" s="71"/>
    </row>
    <row r="6" spans="1:29" s="51" customFormat="1" x14ac:dyDescent="0.3">
      <c r="A6" s="73" t="s">
        <v>16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29" s="51" customFormat="1" x14ac:dyDescent="0.3">
      <c r="A7" s="68" t="s">
        <v>36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9" s="51" customFormat="1" x14ac:dyDescent="0.3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9" s="51" customFormat="1" ht="15.75" customHeight="1" x14ac:dyDescent="0.3">
      <c r="A9" s="47" t="s">
        <v>0</v>
      </c>
      <c r="B9" s="32" t="s">
        <v>14</v>
      </c>
      <c r="C9" s="75" t="s">
        <v>1</v>
      </c>
      <c r="D9" s="75"/>
      <c r="E9" s="75"/>
      <c r="F9" s="75"/>
      <c r="G9" s="75"/>
      <c r="H9" s="75"/>
      <c r="I9" s="75" t="s">
        <v>2</v>
      </c>
      <c r="J9" s="75"/>
      <c r="K9" s="75"/>
      <c r="L9" s="75"/>
      <c r="M9" s="75"/>
      <c r="N9" s="75"/>
      <c r="O9" s="75"/>
      <c r="P9" s="75"/>
      <c r="Q9" s="75"/>
      <c r="R9" s="76" t="s">
        <v>13</v>
      </c>
      <c r="S9" s="76"/>
      <c r="T9" s="76"/>
      <c r="U9" s="33" t="s">
        <v>3</v>
      </c>
      <c r="V9" s="29" t="s">
        <v>25</v>
      </c>
      <c r="W9" s="32" t="s">
        <v>26</v>
      </c>
      <c r="X9" s="50" t="s">
        <v>57</v>
      </c>
    </row>
    <row r="10" spans="1:29" s="51" customFormat="1" ht="15.75" customHeight="1" x14ac:dyDescent="0.3">
      <c r="A10" s="48"/>
      <c r="B10" s="32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6"/>
      <c r="S10" s="76"/>
      <c r="T10" s="76"/>
      <c r="U10" s="33"/>
      <c r="V10" s="30"/>
      <c r="W10" s="32"/>
      <c r="X10" s="52"/>
    </row>
    <row r="11" spans="1:29" s="51" customFormat="1" ht="25.5" customHeight="1" x14ac:dyDescent="0.3">
      <c r="A11" s="48"/>
      <c r="B11" s="32"/>
      <c r="C11" s="77" t="s">
        <v>8</v>
      </c>
      <c r="D11" s="77"/>
      <c r="E11" s="77"/>
      <c r="F11" s="77" t="s">
        <v>9</v>
      </c>
      <c r="G11" s="77"/>
      <c r="H11" s="77"/>
      <c r="I11" s="77" t="s">
        <v>10</v>
      </c>
      <c r="J11" s="77"/>
      <c r="K11" s="77"/>
      <c r="L11" s="77" t="s">
        <v>11</v>
      </c>
      <c r="M11" s="77"/>
      <c r="N11" s="77"/>
      <c r="O11" s="77" t="s">
        <v>12</v>
      </c>
      <c r="P11" s="77"/>
      <c r="Q11" s="77"/>
      <c r="R11" s="76"/>
      <c r="S11" s="76"/>
      <c r="T11" s="76"/>
      <c r="U11" s="33"/>
      <c r="V11" s="30"/>
      <c r="W11" s="32"/>
      <c r="X11" s="52"/>
    </row>
    <row r="12" spans="1:29" x14ac:dyDescent="0.3">
      <c r="A12" s="48"/>
      <c r="B12" s="32"/>
      <c r="C12" s="34" t="s">
        <v>4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6"/>
      <c r="U12" s="33"/>
      <c r="V12" s="31"/>
      <c r="W12" s="32"/>
      <c r="X12" s="53"/>
      <c r="Y12" s="51"/>
      <c r="Z12" s="51"/>
      <c r="AA12" s="51"/>
      <c r="AB12" s="51"/>
      <c r="AC12" s="51"/>
    </row>
    <row r="13" spans="1:29" ht="30.75" customHeight="1" x14ac:dyDescent="0.3">
      <c r="A13" s="49"/>
      <c r="B13" s="32"/>
      <c r="C13" s="7" t="s">
        <v>6</v>
      </c>
      <c r="D13" s="7" t="s">
        <v>7</v>
      </c>
      <c r="E13" s="7" t="s">
        <v>5</v>
      </c>
      <c r="F13" s="7" t="s">
        <v>6</v>
      </c>
      <c r="G13" s="7" t="s">
        <v>7</v>
      </c>
      <c r="H13" s="7" t="s">
        <v>5</v>
      </c>
      <c r="I13" s="7" t="s">
        <v>6</v>
      </c>
      <c r="J13" s="7" t="s">
        <v>7</v>
      </c>
      <c r="K13" s="7" t="s">
        <v>5</v>
      </c>
      <c r="L13" s="7" t="s">
        <v>6</v>
      </c>
      <c r="M13" s="7" t="s">
        <v>7</v>
      </c>
      <c r="N13" s="7" t="s">
        <v>5</v>
      </c>
      <c r="O13" s="7" t="s">
        <v>6</v>
      </c>
      <c r="P13" s="7" t="s">
        <v>7</v>
      </c>
      <c r="Q13" s="7" t="s">
        <v>5</v>
      </c>
      <c r="R13" s="7" t="s">
        <v>6</v>
      </c>
      <c r="S13" s="7" t="s">
        <v>7</v>
      </c>
      <c r="T13" s="7" t="s">
        <v>5</v>
      </c>
      <c r="U13" s="33"/>
      <c r="V13" s="7" t="s">
        <v>15</v>
      </c>
      <c r="W13" s="7" t="s">
        <v>15</v>
      </c>
      <c r="X13" s="54" t="s">
        <v>15</v>
      </c>
      <c r="Y13" s="51"/>
      <c r="Z13" s="54" t="s">
        <v>58</v>
      </c>
      <c r="AA13" s="54" t="s">
        <v>59</v>
      </c>
      <c r="AB13" s="54" t="s">
        <v>60</v>
      </c>
      <c r="AC13" s="54" t="s">
        <v>61</v>
      </c>
    </row>
    <row r="14" spans="1:29" ht="108" customHeight="1" x14ac:dyDescent="0.3">
      <c r="A14" s="15"/>
      <c r="B14" s="8" t="s">
        <v>28</v>
      </c>
      <c r="C14" s="9">
        <f t="shared" ref="C14" si="0">(100*F14)/(100-V14)</f>
        <v>45</v>
      </c>
      <c r="D14" s="10">
        <f t="shared" ref="D14" si="1">(100*G14)/(100-V14)</f>
        <v>45</v>
      </c>
      <c r="E14" s="10">
        <f t="shared" ref="E14" si="2">(100*H14)/(100-V14)</f>
        <v>60</v>
      </c>
      <c r="F14" s="10">
        <v>45</v>
      </c>
      <c r="G14" s="10">
        <v>45</v>
      </c>
      <c r="H14" s="28">
        <f>G14/0.75</f>
        <v>60</v>
      </c>
      <c r="I14" s="78">
        <f>Z14/100*F14</f>
        <v>8.82</v>
      </c>
      <c r="J14" s="78">
        <f>Z14/100*G14</f>
        <v>8.82</v>
      </c>
      <c r="K14" s="78">
        <f>Z14/100*H14</f>
        <v>11.76</v>
      </c>
      <c r="L14" s="78">
        <f>AA14/100*F14</f>
        <v>1.8449999999999998</v>
      </c>
      <c r="M14" s="78">
        <f>AA14/100*G14</f>
        <v>1.8449999999999998</v>
      </c>
      <c r="N14" s="78">
        <f>AA14/100*H14</f>
        <v>2.4599999999999995</v>
      </c>
      <c r="O14" s="78">
        <f>AB14/100*F14</f>
        <v>0.13500000000000001</v>
      </c>
      <c r="P14" s="78">
        <f>AB14/100*G14</f>
        <v>0.13500000000000001</v>
      </c>
      <c r="Q14" s="78">
        <f>AB14/100*H14</f>
        <v>0.18</v>
      </c>
      <c r="R14" s="57">
        <f>AC14/100*F14</f>
        <v>52.199999999999996</v>
      </c>
      <c r="S14" s="57">
        <f>AC14/100*G14</f>
        <v>52.199999999999996</v>
      </c>
      <c r="T14" s="57">
        <f>AC14/100*H14</f>
        <v>69.599999999999994</v>
      </c>
      <c r="U14" s="20" t="s">
        <v>37</v>
      </c>
      <c r="V14" s="11">
        <v>0</v>
      </c>
      <c r="W14" s="13">
        <v>0</v>
      </c>
      <c r="X14" s="55"/>
      <c r="Y14" s="51"/>
      <c r="Z14" s="56">
        <v>19.600000000000001</v>
      </c>
      <c r="AA14" s="56">
        <v>4.0999999999999996</v>
      </c>
      <c r="AB14" s="56">
        <v>0.3</v>
      </c>
      <c r="AC14" s="57">
        <v>116</v>
      </c>
    </row>
    <row r="15" spans="1:29" ht="69.75" customHeight="1" x14ac:dyDescent="0.3">
      <c r="A15" s="15" t="s">
        <v>38</v>
      </c>
      <c r="B15" s="8" t="s">
        <v>39</v>
      </c>
      <c r="C15" s="9">
        <f t="shared" ref="C15:C20" si="3">(100*F15)/(100-V15)</f>
        <v>4.5</v>
      </c>
      <c r="D15" s="10">
        <f t="shared" ref="D15:D20" si="4">(100*G15)/(100-V15)</f>
        <v>4.5</v>
      </c>
      <c r="E15" s="10">
        <f t="shared" ref="E15:E20" si="5">(100*H15)/(100-V15)</f>
        <v>6</v>
      </c>
      <c r="F15" s="10">
        <v>4.5</v>
      </c>
      <c r="G15" s="10">
        <v>4.5</v>
      </c>
      <c r="H15" s="28">
        <f>G15/0.75</f>
        <v>6</v>
      </c>
      <c r="I15" s="78">
        <f>Z15/100*F15</f>
        <v>0.49049999999999999</v>
      </c>
      <c r="J15" s="78">
        <f>Z15/100*G15</f>
        <v>0.49049999999999999</v>
      </c>
      <c r="K15" s="78">
        <f>Z15/100*H15</f>
        <v>0.65400000000000003</v>
      </c>
      <c r="L15" s="78">
        <f>AA15/100*F15</f>
        <v>6.7500000000000004E-2</v>
      </c>
      <c r="M15" s="78">
        <f>AA15/100*G15</f>
        <v>6.7500000000000004E-2</v>
      </c>
      <c r="N15" s="78">
        <f>AA15/100*H15</f>
        <v>0.09</v>
      </c>
      <c r="O15" s="78">
        <f>AB15/100*F15</f>
        <v>3.1319999999999997</v>
      </c>
      <c r="P15" s="78">
        <f>AB15/100*G15</f>
        <v>3.1319999999999997</v>
      </c>
      <c r="Q15" s="78">
        <f>AB15/100*H15</f>
        <v>4.1760000000000002</v>
      </c>
      <c r="R15" s="57">
        <f>AC15/100*F15</f>
        <v>15.345000000000001</v>
      </c>
      <c r="S15" s="57">
        <f>AC15/100*G15</f>
        <v>15.345000000000001</v>
      </c>
      <c r="T15" s="57">
        <f>AC15/100*H15</f>
        <v>20.46</v>
      </c>
      <c r="U15" s="20" t="s">
        <v>40</v>
      </c>
      <c r="V15" s="13">
        <v>0</v>
      </c>
      <c r="W15" s="13">
        <v>0</v>
      </c>
      <c r="X15" s="55"/>
      <c r="Y15" s="51"/>
      <c r="Z15" s="56">
        <v>10.9</v>
      </c>
      <c r="AA15" s="56">
        <v>1.5</v>
      </c>
      <c r="AB15" s="56">
        <v>69.599999999999994</v>
      </c>
      <c r="AC15" s="57">
        <v>341</v>
      </c>
    </row>
    <row r="16" spans="1:29" ht="31.5" customHeight="1" x14ac:dyDescent="0.3">
      <c r="A16" s="15" t="s">
        <v>41</v>
      </c>
      <c r="B16" s="8" t="s">
        <v>42</v>
      </c>
      <c r="C16" s="24" t="s">
        <v>44</v>
      </c>
      <c r="D16" s="25" t="s">
        <v>44</v>
      </c>
      <c r="E16" s="25" t="s">
        <v>56</v>
      </c>
      <c r="F16" s="10">
        <v>4</v>
      </c>
      <c r="G16" s="10">
        <v>4</v>
      </c>
      <c r="H16" s="28">
        <f>G16/0.75</f>
        <v>5.333333333333333</v>
      </c>
      <c r="I16" s="78">
        <f>Z16/100*F16</f>
        <v>0.50800000000000001</v>
      </c>
      <c r="J16" s="78">
        <f>Z16/100*G16</f>
        <v>0.50800000000000001</v>
      </c>
      <c r="K16" s="78">
        <f>Z16/100*H16</f>
        <v>0.67733333333333334</v>
      </c>
      <c r="L16" s="78">
        <f>AA16/100*F16</f>
        <v>0.46</v>
      </c>
      <c r="M16" s="78">
        <f>AA16/100*G16</f>
        <v>0.46</v>
      </c>
      <c r="N16" s="78">
        <f>AA16/100*H16</f>
        <v>0.61333333333333329</v>
      </c>
      <c r="O16" s="78">
        <f>AB16/100*F16</f>
        <v>2.7999999999999997E-2</v>
      </c>
      <c r="P16" s="78">
        <f>AB16/100*G16</f>
        <v>2.7999999999999997E-2</v>
      </c>
      <c r="Q16" s="78">
        <f>AB16/100*H16</f>
        <v>3.7333333333333329E-2</v>
      </c>
      <c r="R16" s="57">
        <f>AC16/100*F16</f>
        <v>6.28</v>
      </c>
      <c r="S16" s="57">
        <f>AC16/100*G16</f>
        <v>6.28</v>
      </c>
      <c r="T16" s="57">
        <f>AC16/100*H16</f>
        <v>8.3733333333333331</v>
      </c>
      <c r="U16" s="20" t="s">
        <v>43</v>
      </c>
      <c r="V16" s="13">
        <v>0</v>
      </c>
      <c r="W16" s="13">
        <v>0</v>
      </c>
      <c r="X16" s="55"/>
      <c r="Y16" s="51"/>
      <c r="Z16" s="56">
        <v>12.7</v>
      </c>
      <c r="AA16" s="56">
        <v>11.5</v>
      </c>
      <c r="AB16" s="56">
        <v>0.7</v>
      </c>
      <c r="AC16" s="57">
        <v>157</v>
      </c>
    </row>
    <row r="17" spans="1:29" ht="32.25" customHeight="1" x14ac:dyDescent="0.3">
      <c r="A17" s="15" t="s">
        <v>38</v>
      </c>
      <c r="B17" s="8" t="s">
        <v>45</v>
      </c>
      <c r="C17" s="19">
        <f t="shared" ref="C17" si="6">(100*F17)/(100-V17)</f>
        <v>3.5</v>
      </c>
      <c r="D17" s="12">
        <f t="shared" ref="D17" si="7">(100*G17)/(100-V17)</f>
        <v>3.5</v>
      </c>
      <c r="E17" s="12">
        <f t="shared" ref="E17" si="8">(100*H17)/(100-V17)</f>
        <v>4.666666666666667</v>
      </c>
      <c r="F17" s="10">
        <v>3.5</v>
      </c>
      <c r="G17" s="10">
        <v>3.5</v>
      </c>
      <c r="H17" s="28">
        <f>G17/0.75</f>
        <v>4.666666666666667</v>
      </c>
      <c r="I17" s="78">
        <f>Z17/100*F17</f>
        <v>0.36050000000000004</v>
      </c>
      <c r="J17" s="78">
        <f>Z17/100*G17</f>
        <v>0.36050000000000004</v>
      </c>
      <c r="K17" s="78">
        <f>Z17/100*H17</f>
        <v>0.48066666666666674</v>
      </c>
      <c r="L17" s="78">
        <f>AA17/100*F17</f>
        <v>3.8500000000000006E-2</v>
      </c>
      <c r="M17" s="78">
        <f>AA17/100*G17</f>
        <v>3.8500000000000006E-2</v>
      </c>
      <c r="N17" s="78">
        <f>AA17/100*H17</f>
        <v>5.1333333333333342E-2</v>
      </c>
      <c r="O17" s="78">
        <f>AB17/100*F17</f>
        <v>2.415</v>
      </c>
      <c r="P17" s="78">
        <f>AB17/100*G17</f>
        <v>2.415</v>
      </c>
      <c r="Q17" s="78">
        <f>AB17/100*H17</f>
        <v>3.2199999999999998</v>
      </c>
      <c r="R17" s="57">
        <f>AC17/100*F17</f>
        <v>11.69</v>
      </c>
      <c r="S17" s="57">
        <f>AC17/100*G17</f>
        <v>11.69</v>
      </c>
      <c r="T17" s="57">
        <f>AC17/100*H17</f>
        <v>15.586666666666668</v>
      </c>
      <c r="U17" s="20" t="s">
        <v>46</v>
      </c>
      <c r="V17" s="13">
        <v>0</v>
      </c>
      <c r="W17" s="13">
        <v>0</v>
      </c>
      <c r="X17" s="55"/>
      <c r="Y17" s="51"/>
      <c r="Z17" s="56">
        <v>10.3</v>
      </c>
      <c r="AA17" s="56">
        <v>1.1000000000000001</v>
      </c>
      <c r="AB17" s="56">
        <v>69</v>
      </c>
      <c r="AC17" s="57">
        <v>334</v>
      </c>
    </row>
    <row r="18" spans="1:29" ht="51.75" customHeight="1" x14ac:dyDescent="0.3">
      <c r="A18" s="15"/>
      <c r="B18" s="8" t="s">
        <v>30</v>
      </c>
      <c r="C18" s="19">
        <f t="shared" ref="C18" si="9">(100*F18)/(100-V18)</f>
        <v>0.13500000000000001</v>
      </c>
      <c r="D18" s="12">
        <f t="shared" ref="D18" si="10">(100*G18)/(100-V18)</f>
        <v>0.13500000000000001</v>
      </c>
      <c r="E18" s="12">
        <f t="shared" ref="E18" si="11">(100*H18)/(100-V18)</f>
        <v>0.18000000000000005</v>
      </c>
      <c r="F18" s="12">
        <v>0.13500000000000001</v>
      </c>
      <c r="G18" s="12">
        <v>0.13500000000000001</v>
      </c>
      <c r="H18" s="79">
        <f>G18/0.75</f>
        <v>0.18000000000000002</v>
      </c>
      <c r="I18" s="78">
        <f>Z18/100*F18</f>
        <v>0</v>
      </c>
      <c r="J18" s="78">
        <f>Z18/100*G18</f>
        <v>0</v>
      </c>
      <c r="K18" s="78">
        <f>Z18/100*H18</f>
        <v>0</v>
      </c>
      <c r="L18" s="78">
        <f>AA18/100*F18</f>
        <v>0</v>
      </c>
      <c r="M18" s="78">
        <f>AA18/100*G18</f>
        <v>0</v>
      </c>
      <c r="N18" s="78">
        <f>AA18/100*H18</f>
        <v>0</v>
      </c>
      <c r="O18" s="78">
        <f>AB18/100*F18</f>
        <v>0</v>
      </c>
      <c r="P18" s="78">
        <f>AB18/100*G18</f>
        <v>0</v>
      </c>
      <c r="Q18" s="78">
        <f>AB18/100*H18</f>
        <v>0</v>
      </c>
      <c r="R18" s="57">
        <f>AC18/100*F18</f>
        <v>0</v>
      </c>
      <c r="S18" s="57">
        <f>AC18/100*G18</f>
        <v>0</v>
      </c>
      <c r="T18" s="57">
        <f>AC18/100*H18</f>
        <v>0</v>
      </c>
      <c r="U18" s="20" t="s">
        <v>32</v>
      </c>
      <c r="V18" s="13">
        <v>0</v>
      </c>
      <c r="W18" s="13">
        <v>0</v>
      </c>
      <c r="X18" s="55"/>
      <c r="Y18" s="51"/>
      <c r="Z18" s="56">
        <v>0</v>
      </c>
      <c r="AA18" s="56">
        <v>0</v>
      </c>
      <c r="AB18" s="56">
        <v>0</v>
      </c>
      <c r="AC18" s="57">
        <v>0</v>
      </c>
    </row>
    <row r="19" spans="1:29" ht="22.5" customHeight="1" x14ac:dyDescent="0.3">
      <c r="A19" s="15"/>
      <c r="B19" s="39" t="s">
        <v>47</v>
      </c>
      <c r="C19" s="40"/>
      <c r="D19" s="40"/>
      <c r="E19" s="41"/>
      <c r="F19" s="14">
        <f>SUM(F14:F18)*(100-V19)/100</f>
        <v>51.992849999999997</v>
      </c>
      <c r="G19" s="14">
        <f>SUM(G14:G18)*(100-V19)/100</f>
        <v>51.992849999999997</v>
      </c>
      <c r="H19" s="14">
        <f>SUM(H14:H18)*(100-V19)/100</f>
        <v>69.323800000000006</v>
      </c>
      <c r="I19" s="12"/>
      <c r="J19" s="12"/>
      <c r="K19" s="12"/>
      <c r="L19" s="12"/>
      <c r="M19" s="12"/>
      <c r="N19" s="12"/>
      <c r="O19" s="12"/>
      <c r="P19" s="12"/>
      <c r="Q19" s="12"/>
      <c r="R19" s="10"/>
      <c r="S19" s="10"/>
      <c r="T19" s="10"/>
      <c r="U19" s="20"/>
      <c r="V19" s="26">
        <v>9</v>
      </c>
      <c r="W19" s="13">
        <v>0</v>
      </c>
      <c r="X19" s="55"/>
      <c r="Y19" s="51"/>
      <c r="Z19" s="56"/>
      <c r="AA19" s="56"/>
      <c r="AB19" s="56"/>
      <c r="AC19" s="57"/>
    </row>
    <row r="20" spans="1:29" ht="30.75" customHeight="1" x14ac:dyDescent="0.3">
      <c r="A20" s="15"/>
      <c r="B20" s="8" t="s">
        <v>29</v>
      </c>
      <c r="C20" s="9">
        <f t="shared" si="3"/>
        <v>1.9</v>
      </c>
      <c r="D20" s="10">
        <f t="shared" si="4"/>
        <v>1.9</v>
      </c>
      <c r="E20" s="10">
        <f t="shared" si="5"/>
        <v>2.5333333333333332</v>
      </c>
      <c r="F20" s="10">
        <v>1.9</v>
      </c>
      <c r="G20" s="10">
        <v>1.9</v>
      </c>
      <c r="H20" s="28">
        <f>G20/0.75</f>
        <v>2.5333333333333332</v>
      </c>
      <c r="I20" s="78">
        <f>Z20/100*F20</f>
        <v>0</v>
      </c>
      <c r="J20" s="78">
        <f>Z20/100*G20</f>
        <v>0</v>
      </c>
      <c r="K20" s="78">
        <f>Z20/100*H20</f>
        <v>0</v>
      </c>
      <c r="L20" s="78">
        <f>AA20/100*F20</f>
        <v>1.8981000000000001</v>
      </c>
      <c r="M20" s="78">
        <f>AA20/100*G20</f>
        <v>1.8981000000000001</v>
      </c>
      <c r="N20" s="78">
        <f>AA20/100*H20</f>
        <v>2.5308000000000002</v>
      </c>
      <c r="O20" s="78">
        <f>AB20/100*F20</f>
        <v>0</v>
      </c>
      <c r="P20" s="78">
        <f>AB20/100*G20</f>
        <v>0</v>
      </c>
      <c r="Q20" s="78">
        <f>AB20/100*H20</f>
        <v>0</v>
      </c>
      <c r="R20" s="57">
        <f>AC20/100*F20</f>
        <v>17.081</v>
      </c>
      <c r="S20" s="57">
        <f>AC20/100*G20</f>
        <v>17.081</v>
      </c>
      <c r="T20" s="57">
        <f>AC20/100*H20</f>
        <v>22.774666666666665</v>
      </c>
      <c r="U20" s="20" t="s">
        <v>31</v>
      </c>
      <c r="V20" s="13">
        <v>0</v>
      </c>
      <c r="W20" s="13">
        <v>0</v>
      </c>
      <c r="X20" s="55"/>
      <c r="Y20" s="51"/>
      <c r="Z20" s="56">
        <v>0</v>
      </c>
      <c r="AA20" s="56">
        <v>99.9</v>
      </c>
      <c r="AB20" s="56">
        <v>0</v>
      </c>
      <c r="AC20" s="57">
        <v>899</v>
      </c>
    </row>
    <row r="21" spans="1:29" x14ac:dyDescent="0.3">
      <c r="A21" s="21"/>
      <c r="B21" s="42" t="s">
        <v>34</v>
      </c>
      <c r="C21" s="43"/>
      <c r="D21" s="43"/>
      <c r="E21" s="44"/>
      <c r="F21" s="14">
        <f>SUM(F19:F20)*(100-W21)/100</f>
        <v>45.269993999999997</v>
      </c>
      <c r="G21" s="14">
        <f>SUM(G19:G20)*(100-W21)/100</f>
        <v>45.269993999999997</v>
      </c>
      <c r="H21" s="14">
        <f>SUM(H19:H20)*(100-W21)/100</f>
        <v>60.359992000000005</v>
      </c>
      <c r="I21" s="22">
        <f t="shared" ref="I21:T21" si="12">SUM(I14:I20)</f>
        <v>10.179</v>
      </c>
      <c r="J21" s="22">
        <f t="shared" si="12"/>
        <v>10.179</v>
      </c>
      <c r="K21" s="22">
        <f t="shared" si="12"/>
        <v>13.571999999999999</v>
      </c>
      <c r="L21" s="22">
        <f t="shared" si="12"/>
        <v>4.3090999999999999</v>
      </c>
      <c r="M21" s="22">
        <f t="shared" si="12"/>
        <v>4.3090999999999999</v>
      </c>
      <c r="N21" s="22">
        <f t="shared" si="12"/>
        <v>5.7454666666666663</v>
      </c>
      <c r="O21" s="22">
        <f t="shared" si="12"/>
        <v>5.7099999999999991</v>
      </c>
      <c r="P21" s="22">
        <f t="shared" si="12"/>
        <v>5.7099999999999991</v>
      </c>
      <c r="Q21" s="22">
        <f t="shared" si="12"/>
        <v>7.6133333333333333</v>
      </c>
      <c r="R21" s="14">
        <f t="shared" si="12"/>
        <v>102.596</v>
      </c>
      <c r="S21" s="14">
        <f t="shared" si="12"/>
        <v>102.596</v>
      </c>
      <c r="T21" s="14">
        <f t="shared" si="12"/>
        <v>136.79466666666667</v>
      </c>
      <c r="U21" s="23"/>
      <c r="V21" s="13"/>
      <c r="W21" s="27">
        <v>16</v>
      </c>
      <c r="X21" s="55"/>
      <c r="Y21" s="51"/>
      <c r="Z21" s="56"/>
      <c r="AA21" s="56"/>
      <c r="AB21" s="56"/>
      <c r="AC21" s="57"/>
    </row>
    <row r="22" spans="1:29" s="51" customFormat="1" x14ac:dyDescent="0.3">
      <c r="A22" s="58"/>
      <c r="B22" s="59"/>
      <c r="C22" s="59"/>
      <c r="D22" s="59"/>
      <c r="E22" s="59"/>
      <c r="F22" s="60"/>
      <c r="G22" s="60"/>
      <c r="H22" s="60"/>
      <c r="I22" s="61"/>
      <c r="J22" s="61"/>
      <c r="K22" s="61"/>
      <c r="L22" s="61"/>
      <c r="M22" s="61"/>
      <c r="N22" s="61"/>
      <c r="O22" s="61"/>
      <c r="P22" s="61"/>
      <c r="Q22" s="61"/>
      <c r="R22" s="60"/>
      <c r="S22" s="60"/>
      <c r="T22" s="60"/>
      <c r="U22" s="62"/>
      <c r="V22" s="63"/>
      <c r="W22" s="63"/>
    </row>
    <row r="23" spans="1:29" s="51" customFormat="1" x14ac:dyDescent="0.3">
      <c r="A23" s="58"/>
      <c r="B23" s="64"/>
      <c r="C23" s="65"/>
      <c r="D23" s="65"/>
      <c r="E23" s="65"/>
      <c r="F23" s="66"/>
      <c r="G23" s="66"/>
      <c r="H23" s="66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3"/>
    </row>
    <row r="24" spans="1:29" s="51" customFormat="1" x14ac:dyDescent="0.3">
      <c r="A24" s="58"/>
      <c r="B24" s="68" t="s">
        <v>21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</row>
    <row r="25" spans="1:29" s="51" customFormat="1" ht="48" customHeight="1" x14ac:dyDescent="0.3">
      <c r="A25" s="58"/>
      <c r="B25" s="69" t="s">
        <v>48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</row>
    <row r="26" spans="1:29" ht="16.5" customHeight="1" x14ac:dyDescent="0.3">
      <c r="A26" s="6"/>
      <c r="B26" s="18" t="s">
        <v>49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9" ht="15" customHeight="1" x14ac:dyDescent="0.3">
      <c r="A27" s="6"/>
      <c r="B27" s="16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37" t="s">
        <v>22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9" x14ac:dyDescent="0.3">
      <c r="A29" s="1"/>
      <c r="B29" s="4" t="s">
        <v>50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ht="16.5" customHeight="1" x14ac:dyDescent="0.3">
      <c r="A30" s="1"/>
      <c r="B30" s="4" t="s">
        <v>51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" t="s">
        <v>52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4" t="s">
        <v>53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37" t="s">
        <v>23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1:21" x14ac:dyDescent="0.3">
      <c r="A35" s="1"/>
      <c r="B35" s="4" t="s">
        <v>27</v>
      </c>
      <c r="C35" s="4"/>
      <c r="D35" s="4" t="s">
        <v>54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/>
      <c r="C36" s="4"/>
      <c r="D36" s="4" t="s">
        <v>55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8" customHeight="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38" t="s">
        <v>24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</row>
    <row r="41" spans="1:21" x14ac:dyDescent="0.3">
      <c r="A41" s="1"/>
      <c r="B41" s="4" t="s">
        <v>33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4"/>
      <c r="O41" s="4"/>
      <c r="P41" s="5"/>
      <c r="Q41" s="4"/>
      <c r="R41" s="4"/>
      <c r="S41" s="4"/>
      <c r="T41" s="4"/>
      <c r="U41" s="5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29">
    <mergeCell ref="X9:X12"/>
    <mergeCell ref="A9:A13"/>
    <mergeCell ref="I11:K11"/>
    <mergeCell ref="L11:N11"/>
    <mergeCell ref="A6:U6"/>
    <mergeCell ref="A7:U7"/>
    <mergeCell ref="Q1:U1"/>
    <mergeCell ref="Q2:U2"/>
    <mergeCell ref="Q3:U3"/>
    <mergeCell ref="Q4:U4"/>
    <mergeCell ref="B1:H5"/>
    <mergeCell ref="B34:U34"/>
    <mergeCell ref="B40:U40"/>
    <mergeCell ref="B9:B13"/>
    <mergeCell ref="B28:U28"/>
    <mergeCell ref="B24:U24"/>
    <mergeCell ref="B25:U25"/>
    <mergeCell ref="O11:Q11"/>
    <mergeCell ref="B19:E19"/>
    <mergeCell ref="B21:E21"/>
    <mergeCell ref="V9:V12"/>
    <mergeCell ref="W9:W12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2023-07-16T12:24:07Z</dcterms:modified>
</cp:coreProperties>
</file>